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executie/Documente licitatie UAT_Dragoslavele/Documente licitatie UAT_Dragoslavele/formulare oferta/"/>
    </mc:Choice>
  </mc:AlternateContent>
  <xr:revisionPtr revIDLastSave="13" documentId="13_ncr:1_{2E520F19-68F9-49AB-AE80-DE40320F8F0C}" xr6:coauthVersionLast="47" xr6:coauthVersionMax="47" xr10:uidLastSave="{28DDCD70-6EAD-4CF7-B52C-F7AD96ECFF49}"/>
  <bookViews>
    <workbookView xWindow="-108" yWindow="-108" windowWidth="23256" windowHeight="13896" xr2:uid="{00000000-000D-0000-FFFF-FFFF00000000}"/>
  </bookViews>
  <sheets>
    <sheet name="Dragoslavele" sheetId="1" r:id="rId1"/>
  </sheets>
  <definedNames>
    <definedName name="_xlnm._FilterDatabase" localSheetId="0" hidden="1">Dragoslavele!$A$14:$H$14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H43" i="1"/>
  <c r="H44" i="1"/>
  <c r="H45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21" i="1"/>
  <c r="H22" i="1"/>
  <c r="H23" i="1"/>
  <c r="H16" i="1" l="1"/>
  <c r="H17" i="1"/>
  <c r="H18" i="1"/>
  <c r="H19" i="1"/>
  <c r="H20" i="1"/>
  <c r="H1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<sst xmlns="http://schemas.openxmlformats.org/spreadsheetml/2006/main" count="121" uniqueCount="94">
  <si>
    <t>Cod activitate</t>
  </si>
  <si>
    <t>Activitate Interna</t>
  </si>
  <si>
    <t>Val.Mat</t>
  </si>
  <si>
    <t>Val.Srv</t>
  </si>
  <si>
    <t>m</t>
  </si>
  <si>
    <t>mp</t>
  </si>
  <si>
    <t>Buc</t>
  </si>
  <si>
    <t>REFACERE ASFALT LA MP NL_HDF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</si>
  <si>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</si>
  <si>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</si>
  <si>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</si>
  <si>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</si>
  <si>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</si>
  <si>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</si>
  <si>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</si>
  <si>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</si>
  <si>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 xml:space="preserve">Managementul Proiectului </t>
  </si>
  <si>
    <t xml:space="preserve">Um </t>
  </si>
  <si>
    <t>Nr.</t>
  </si>
  <si>
    <t>H Herastrau Park, Str. Ghetarilor 23-25</t>
  </si>
  <si>
    <t>Contact: +40 31 005 1520</t>
  </si>
  <si>
    <t>office@hagagenergy.com</t>
  </si>
  <si>
    <t>www,hagagenergy.com</t>
  </si>
  <si>
    <t>LISTA LUCRARILOR , CANTITATILE PROPUSE spre EXECUTIE aferente PROIECTULUI</t>
  </si>
  <si>
    <t>Oferta include:</t>
  </si>
  <si>
    <t>* PUNCTAJ MAXIM ACORDAT: 50p</t>
  </si>
  <si>
    <t>Cant. Activitate</t>
  </si>
  <si>
    <t>Val.TOTALA</t>
  </si>
  <si>
    <t>DESFACERE ASFALT LA MP NL_HDF</t>
  </si>
  <si>
    <t>MONTARE RASUFLATOARE CU CAPAC (include rasuflatoare) NL_HDF</t>
  </si>
  <si>
    <t>MONTARE RASUFLATOARE FARA CAPAC (include rasuflatoare) NL_HDF</t>
  </si>
  <si>
    <t>REFACERE BALAST LA MP NL_HDF</t>
  </si>
  <si>
    <t>TOTAL OFERTA FARA TVA</t>
  </si>
  <si>
    <t>GD07C1%_HDF</t>
  </si>
  <si>
    <t>GD08C1%_HDF</t>
  </si>
  <si>
    <t>DC05A1_ASF_MP_HDF</t>
  </si>
  <si>
    <t>18002_90_HDF</t>
  </si>
  <si>
    <t>CONDUCTA GAZ DN.90 MONTATA INCLUSIV  MANOPERA SUDURI NL_HDF</t>
  </si>
  <si>
    <t>ACA58D+_M_90_EF_HDF</t>
  </si>
  <si>
    <t>Sudura EF (doar fiting) MUFA D=90mm electrosudabila gaz,PEHD NL_HDF</t>
  </si>
  <si>
    <t>GD23A1%_225_PE_SD_HDF</t>
  </si>
  <si>
    <t>SUBTR SANT DESCH - MONTAJ TUB PROTECTIE D=225mm PE100 SDR17 MON IN SANT LA TRAV. DE DRM PTR. PROTECT</t>
  </si>
  <si>
    <t>ACA59G+_DP_90_EF_HDF</t>
  </si>
  <si>
    <t>Sudura EF (doar fiting) DOP D=90mm electrosudabil gaz,PEHD NL_HDF</t>
  </si>
  <si>
    <t>ACA58D+_C_90_63_EF_HDF</t>
  </si>
  <si>
    <t>Sudura EF (doar fiting) COT 90gr D=63mm electrosudabil gaz,PEHD NL_HDF</t>
  </si>
  <si>
    <t>DC05A1_BLST_MP_HDF</t>
  </si>
  <si>
    <t>GC01F1%_C_90_HDF</t>
  </si>
  <si>
    <t>PROBA PRELIMINARA(Valoare incl in Mnt CND)  CONDUCTA GAZ DN.90 NL_HDF</t>
  </si>
  <si>
    <t>GC03F1%C_90_HDF</t>
  </si>
  <si>
    <t>PROBA DE REZISTENTA(Valoare incl in Mnt CND) CONDUCTA GAZ DN.90 NL_HDF</t>
  </si>
  <si>
    <t>DESF_ASF_MP_HDF</t>
  </si>
  <si>
    <t>GC01F1%_RA_3"_PR_HDF</t>
  </si>
  <si>
    <t>PROBA DE REZISTENTA(Valoare incl in Mnt CND)  CONDUCTA AERIANA OL 3" / 89mm NL_HDF</t>
  </si>
  <si>
    <t>GC01F1%_RA_3"_PP_HDF</t>
  </si>
  <si>
    <t>PROBA PRELIMINARA(Valoare incl in Mnt CND)  CONDUCTA AERIANA OL 3" / 89mm NL_HDF</t>
  </si>
  <si>
    <t>Ofertant: _______________________________________________________</t>
  </si>
  <si>
    <t>Infiintarea distributie de gaze naturale in comuna DRAGOSLAVELE, judet ARGES</t>
  </si>
  <si>
    <t>et.1 Sector 1, 014106, Bucuresti</t>
  </si>
  <si>
    <t>18001_63_HDF</t>
  </si>
  <si>
    <t>CONDUCTA GAZ DN.63 MONTATA INCLUSIV  MANOPERA SUDURI NL_HDF</t>
  </si>
  <si>
    <t>FORAJ+MONT_6"_OL_F_HDF</t>
  </si>
  <si>
    <t>FORAJ + MONTARE +GROPI POZITIE - TUB PROTECTIE,TEAVA OTEL 6" D=168mm  NL_HDF</t>
  </si>
  <si>
    <t>FORAJ+MONT_8"_OL_F_HDF</t>
  </si>
  <si>
    <t>FORAJ + MONTARE +GROPI POZITIE - TUB PROTECTIE,TEAVA OTEL 8" D=219mm  NL_HDF</t>
  </si>
  <si>
    <t>GC03F1%C_63_HDF</t>
  </si>
  <si>
    <t>PROBA DE REZISTENTA(Valoare incl in Mnt CND) CONDUCTA GAZ DN.63 NL_HDF</t>
  </si>
  <si>
    <t>GC01F1%_C_63_HDF</t>
  </si>
  <si>
    <t>PROBA PRELIMINARA(Valoare incl in Mnt CND)  CONDUCTA GAZ DN.63 NL_HDF</t>
  </si>
  <si>
    <t>REF_SP_V_HDF</t>
  </si>
  <si>
    <t>REFACERE SPATIU VERDE LA ML NL_HDF</t>
  </si>
  <si>
    <t>IC21G1#_3"_TV+FIT_NL_HDF</t>
  </si>
  <si>
    <t>RETEA AERIANA D=89mm - MONTAJ TEAVA + FITINGURI + PROBE SUDURI - TEAVA OTEL D=89mm/3" - NL_HDF</t>
  </si>
  <si>
    <t>ACA58G+_C_45_90_EF_HDF</t>
  </si>
  <si>
    <t>Sudura EF (doar fiting) COT 45gr D=90mm electrosudabil gaz,PEHD NL_HDF</t>
  </si>
  <si>
    <t>ACA58F+_C_90_90_EF_HDF</t>
  </si>
  <si>
    <t>Sudura EF (doar fiting) COT 90gr D=90mm electrosudabil gaz,PEHD NL_HDF</t>
  </si>
  <si>
    <t>ACA59E+_DP_63_EF_HDF</t>
  </si>
  <si>
    <t>Sudura EF (doar fiting) DOP D=63mm electrosudabil gaz,PEHD NL_HDF</t>
  </si>
  <si>
    <t>ACA58D+_M_63_EF_HDF</t>
  </si>
  <si>
    <t>Sudura EF (doar fiting) MUFA D=63mm electrosudabila gaz,PEHD NL_HDF</t>
  </si>
  <si>
    <t>ACA60G+_R_90/63_EF_HDF</t>
  </si>
  <si>
    <t>Sudura EF (doar fiting) REDUCTIE D=90/63mm electrosudabila gaz,PEHD NL_HDF</t>
  </si>
  <si>
    <t>ACA61G+_TE_63_EF_HDF</t>
  </si>
  <si>
    <t>Sudura EF (doar fiting) TEU EGAL D=63mm electrosudabil gaz,PEHD NL_HDF</t>
  </si>
  <si>
    <t>ACA61F+_TE_90_EF_HDF</t>
  </si>
  <si>
    <t>Sudura EF (doar fiting) TEU EGAL D=90mm electrosudabil gaz,PEHD NL_HDF</t>
  </si>
  <si>
    <t>ACA61G+_TR_90/63_EF_HDF</t>
  </si>
  <si>
    <t>Sudura EF (doar fiting) TEU REDUS D=90/63mm electrosudabil gaz,PEHD NL_HDF</t>
  </si>
  <si>
    <t>TERASAM_TRC_PE_OL_HDF</t>
  </si>
  <si>
    <t>TERASAMENT  TRANZITIE PEHD-OL 3"-5"  (SAPATURA, IMPRASTIERE ,COMPACTARE - MEC+MAN) NL_HDF</t>
  </si>
  <si>
    <t>mc</t>
  </si>
  <si>
    <t>ID22G1_90_HDF</t>
  </si>
  <si>
    <t>VANA DN.90 - ROBINET PE CU CAPETE SUDURA PT. INSTALATII DE GAZE (include manopera) NL_HDF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</si>
</sst>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([$RON]\ * #,##0.00_);_([$RON]\ * \(#,##0.00\);_([$RON]\ * &quot;-&quot;??_);_(@_)"/>
  </numFmts>
  <fonts count="10" x14ac:knownFonts="1">
    <font>
      <sz val="11"/>
      <name val="Calibri"/>
      <charset val="1"/>
    </font>
    <font>
      <sz val="8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9"/>
      <name val="Tahoma"/>
      <family val="2"/>
    </font>
    <font>
      <u/>
      <sz val="11"/>
      <color theme="10"/>
      <name val="Calibri"/>
      <family val="2"/>
    </font>
    <font>
      <sz val="8"/>
      <name val="Tahoma"/>
      <family val="2"/>
    </font>
    <font>
      <b/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164" fontId="8" fillId="0" borderId="1" xfId="0" applyNumberFormat="1" applyFont="1" applyBorder="1"/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/>
    </xf>
    <xf numFmtId="4" fontId="3" fillId="5" borderId="0" xfId="0" applyNumberFormat="1" applyFont="1" applyFill="1" applyAlignment="1">
      <alignment horizontal="center"/>
    </xf>
    <xf numFmtId="165" fontId="9" fillId="5" borderId="0" xfId="0" applyNumberFormat="1" applyFont="1" applyFill="1" applyAlignment="1">
      <alignment horizontal="center"/>
    </xf>
    <xf numFmtId="165" fontId="9" fillId="4" borderId="8" xfId="0" applyNumberFormat="1" applyFont="1" applyFill="1" applyBorder="1" applyAlignment="1">
      <alignment horizontal="center"/>
    </xf>
    <xf numFmtId="4" fontId="8" fillId="0" borderId="1" xfId="0" applyNumberFormat="1" applyFont="1" applyBorder="1"/>
    <xf numFmtId="0" fontId="0" fillId="0" borderId="0" xfId="0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" fontId="3" fillId="5" borderId="0" xfId="0" applyNumberFormat="1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164" fontId="1" fillId="0" borderId="1" xfId="0" applyNumberFormat="1" applyFont="1" applyBorder="1"/>
    <xf numFmtId="3" fontId="8" fillId="0" borderId="1" xfId="0" applyNumberFormat="1" applyFont="1" applyBorder="1" applyAlignment="1">
      <alignment horizontal="center"/>
    </xf>
    <xf numFmtId="4" fontId="3" fillId="4" borderId="5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4" fontId="3" fillId="4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2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</cellXfs>
  <cellStyles count="3">
    <cellStyle name="Hyperlink" xfId="2" builtinId="8"/>
    <cellStyle name="Normal" xfId="0" builtinId="0"/>
    <cellStyle name="Normal 2" xfId="1" xr:uid="{872EC52C-F95C-451B-B143-03F5D510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G48" sqref="G48"/>
    </sheetView>
  </sheetViews>
  <sheetFormatPr defaultColWidth="14.33203125" defaultRowHeight="16.5" customHeight="1" x14ac:dyDescent="0.3"/>
  <cols>
    <col min="1" max="1" width="8.109375" bestFit="1" customWidth="1"/>
    <col min="2" max="2" width="23.44140625" bestFit="1" customWidth="1"/>
    <col min="3" max="3" width="72.88671875" style="13" customWidth="1"/>
    <col min="4" max="4" width="11.109375" customWidth="1"/>
    <col min="5" max="5" width="12.44140625" bestFit="1" customWidth="1"/>
    <col min="6" max="7" width="13.44140625" style="1" bestFit="1" customWidth="1"/>
    <col min="8" max="8" width="28.33203125" style="1" customWidth="1"/>
  </cols>
  <sheetData>
    <row r="1" spans="1:8" ht="16.5" customHeight="1" x14ac:dyDescent="0.3">
      <c r="B1" s="29" t="e" vm="1">
        <v>#VALUE!</v>
      </c>
      <c r="D1" s="26" t="s">
        <v>19</v>
      </c>
      <c r="E1" s="27"/>
      <c r="F1" s="27"/>
      <c r="G1" s="27"/>
      <c r="H1"/>
    </row>
    <row r="2" spans="1:8" ht="16.5" customHeight="1" x14ac:dyDescent="0.3">
      <c r="B2" s="29"/>
      <c r="D2" s="26" t="s">
        <v>58</v>
      </c>
      <c r="E2" s="27"/>
      <c r="F2" s="27"/>
      <c r="G2" s="27"/>
      <c r="H2"/>
    </row>
    <row r="3" spans="1:8" ht="16.5" customHeight="1" x14ac:dyDescent="0.3">
      <c r="B3" s="29"/>
      <c r="D3" s="26" t="s">
        <v>20</v>
      </c>
      <c r="E3" s="27"/>
      <c r="F3" s="27"/>
      <c r="G3" s="27"/>
      <c r="H3"/>
    </row>
    <row r="4" spans="1:8" ht="16.5" customHeight="1" x14ac:dyDescent="0.3">
      <c r="B4" s="29"/>
      <c r="D4" s="28" t="s">
        <v>21</v>
      </c>
      <c r="E4" s="27"/>
      <c r="F4" s="27"/>
      <c r="G4" s="27"/>
      <c r="H4"/>
    </row>
    <row r="5" spans="1:8" ht="16.5" customHeight="1" x14ac:dyDescent="0.3">
      <c r="B5" s="29"/>
      <c r="D5" s="26" t="s">
        <v>22</v>
      </c>
      <c r="E5" s="27"/>
      <c r="F5" s="27"/>
      <c r="G5" s="27"/>
      <c r="H5"/>
    </row>
    <row r="6" spans="1:8" ht="7.5" customHeight="1" x14ac:dyDescent="0.3">
      <c r="B6" s="1"/>
      <c r="D6" s="2"/>
      <c r="E6" s="2"/>
      <c r="F6" s="2"/>
      <c r="G6" s="2"/>
      <c r="H6" s="2"/>
    </row>
    <row r="7" spans="1:8" ht="16.5" customHeight="1" x14ac:dyDescent="0.3">
      <c r="A7" s="25" t="s">
        <v>23</v>
      </c>
      <c r="B7" s="25"/>
      <c r="C7" s="25"/>
      <c r="D7" s="25"/>
      <c r="E7" s="25"/>
      <c r="F7" s="25"/>
      <c r="G7" s="25"/>
      <c r="H7" s="25"/>
    </row>
    <row r="8" spans="1:8" ht="19.649999999999999" customHeight="1" x14ac:dyDescent="0.3">
      <c r="A8" s="25"/>
      <c r="B8" s="25"/>
      <c r="C8" s="25"/>
      <c r="D8" s="25"/>
      <c r="E8" s="25"/>
      <c r="F8" s="25"/>
      <c r="G8" s="25"/>
      <c r="H8" s="25"/>
    </row>
    <row r="9" spans="1:8" ht="7.5" customHeight="1" x14ac:dyDescent="0.3">
      <c r="A9" s="1"/>
      <c r="B9" s="1"/>
      <c r="D9" s="1"/>
      <c r="E9" s="1"/>
    </row>
    <row r="10" spans="1:8" ht="16.5" customHeight="1" x14ac:dyDescent="0.35">
      <c r="A10" s="24" t="s">
        <v>57</v>
      </c>
      <c r="B10" s="24"/>
      <c r="C10" s="24"/>
      <c r="D10" s="24"/>
      <c r="E10" s="24"/>
      <c r="F10" s="24"/>
      <c r="G10" s="24"/>
      <c r="H10" s="24"/>
    </row>
    <row r="11" spans="1:8" ht="16.5" customHeight="1" x14ac:dyDescent="0.35">
      <c r="A11" s="18"/>
      <c r="C11" s="18"/>
      <c r="D11" s="18"/>
      <c r="E11" s="18"/>
      <c r="F11" s="18"/>
      <c r="G11" s="18"/>
      <c r="H11" s="18"/>
    </row>
    <row r="12" spans="1:8" ht="16.5" customHeight="1" x14ac:dyDescent="0.35">
      <c r="A12" s="18"/>
      <c r="B12" s="30" t="s">
        <v>56</v>
      </c>
      <c r="C12" s="30"/>
      <c r="D12" s="18"/>
      <c r="E12" s="18"/>
      <c r="F12" s="18"/>
      <c r="G12" s="18"/>
      <c r="H12" s="18"/>
    </row>
    <row r="13" spans="1:8" ht="16.5" customHeight="1" thickBot="1" x14ac:dyDescent="0.35"/>
    <row r="14" spans="1:8" ht="38.25" customHeight="1" x14ac:dyDescent="0.3">
      <c r="A14" s="7" t="s">
        <v>18</v>
      </c>
      <c r="B14" s="5" t="s">
        <v>0</v>
      </c>
      <c r="C14" s="14" t="s">
        <v>1</v>
      </c>
      <c r="D14" s="5" t="s">
        <v>17</v>
      </c>
      <c r="E14" s="5" t="s">
        <v>26</v>
      </c>
      <c r="F14" s="5" t="s">
        <v>2</v>
      </c>
      <c r="G14" s="6" t="s">
        <v>3</v>
      </c>
      <c r="H14" s="6" t="s">
        <v>27</v>
      </c>
    </row>
    <row r="15" spans="1:8" ht="21" customHeight="1" x14ac:dyDescent="0.3">
      <c r="A15" s="20">
        <v>1</v>
      </c>
      <c r="B15" s="12" t="s">
        <v>59</v>
      </c>
      <c r="C15" s="12" t="s">
        <v>60</v>
      </c>
      <c r="D15" s="12" t="s">
        <v>4</v>
      </c>
      <c r="E15" s="12">
        <v>322</v>
      </c>
      <c r="F15" s="4"/>
      <c r="G15" s="12"/>
      <c r="H15" s="8">
        <f>(G15+F15)*E15</f>
        <v>0</v>
      </c>
    </row>
    <row r="16" spans="1:8" ht="21" customHeight="1" x14ac:dyDescent="0.3">
      <c r="A16" s="20">
        <v>2</v>
      </c>
      <c r="B16" s="12" t="s">
        <v>36</v>
      </c>
      <c r="C16" s="12" t="s">
        <v>37</v>
      </c>
      <c r="D16" s="12" t="s">
        <v>4</v>
      </c>
      <c r="E16" s="12">
        <v>3221</v>
      </c>
      <c r="F16" s="4"/>
      <c r="G16" s="12"/>
      <c r="H16" s="8">
        <f t="shared" ref="H16:H45" si="0">(G16+F16)*E16</f>
        <v>0</v>
      </c>
    </row>
    <row r="17" spans="1:8" ht="21" customHeight="1" x14ac:dyDescent="0.3">
      <c r="A17" s="20">
        <v>3</v>
      </c>
      <c r="B17" s="12" t="s">
        <v>51</v>
      </c>
      <c r="C17" s="12" t="s">
        <v>28</v>
      </c>
      <c r="D17" s="12" t="s">
        <v>5</v>
      </c>
      <c r="E17" s="12">
        <v>728.8</v>
      </c>
      <c r="F17" s="4"/>
      <c r="G17" s="12"/>
      <c r="H17" s="8">
        <f t="shared" si="0"/>
        <v>0</v>
      </c>
    </row>
    <row r="18" spans="1:8" ht="21" customHeight="1" x14ac:dyDescent="0.3">
      <c r="A18" s="20">
        <v>4</v>
      </c>
      <c r="B18" s="12" t="s">
        <v>61</v>
      </c>
      <c r="C18" s="12" t="s">
        <v>62</v>
      </c>
      <c r="D18" s="12" t="s">
        <v>4</v>
      </c>
      <c r="E18" s="12">
        <v>34</v>
      </c>
      <c r="F18" s="4"/>
      <c r="G18" s="12"/>
      <c r="H18" s="8">
        <f t="shared" si="0"/>
        <v>0</v>
      </c>
    </row>
    <row r="19" spans="1:8" ht="21" customHeight="1" x14ac:dyDescent="0.3">
      <c r="A19" s="20">
        <v>5</v>
      </c>
      <c r="B19" s="12" t="s">
        <v>63</v>
      </c>
      <c r="C19" s="12" t="s">
        <v>64</v>
      </c>
      <c r="D19" s="12" t="s">
        <v>4</v>
      </c>
      <c r="E19" s="12">
        <v>115</v>
      </c>
      <c r="F19" s="4"/>
      <c r="G19" s="12"/>
      <c r="H19" s="8">
        <f t="shared" si="0"/>
        <v>0</v>
      </c>
    </row>
    <row r="20" spans="1:8" ht="21" customHeight="1" x14ac:dyDescent="0.3">
      <c r="A20" s="20">
        <v>6</v>
      </c>
      <c r="B20" s="12" t="s">
        <v>33</v>
      </c>
      <c r="C20" s="12" t="s">
        <v>29</v>
      </c>
      <c r="D20" s="12" t="s">
        <v>6</v>
      </c>
      <c r="E20" s="12">
        <v>41</v>
      </c>
      <c r="F20" s="4"/>
      <c r="G20" s="12"/>
      <c r="H20" s="8">
        <f t="shared" si="0"/>
        <v>0</v>
      </c>
    </row>
    <row r="21" spans="1:8" ht="21" customHeight="1" x14ac:dyDescent="0.3">
      <c r="A21" s="20">
        <v>7</v>
      </c>
      <c r="B21" s="12" t="s">
        <v>34</v>
      </c>
      <c r="C21" s="12" t="s">
        <v>30</v>
      </c>
      <c r="D21" s="12" t="s">
        <v>6</v>
      </c>
      <c r="E21" s="12">
        <v>63</v>
      </c>
      <c r="F21" s="4"/>
      <c r="G21" s="12"/>
      <c r="H21" s="8">
        <f t="shared" si="0"/>
        <v>0</v>
      </c>
    </row>
    <row r="22" spans="1:8" ht="21" customHeight="1" x14ac:dyDescent="0.3">
      <c r="A22" s="20">
        <v>8</v>
      </c>
      <c r="B22" s="12" t="s">
        <v>52</v>
      </c>
      <c r="C22" s="12" t="s">
        <v>53</v>
      </c>
      <c r="D22" s="12" t="s">
        <v>6</v>
      </c>
      <c r="E22" s="12">
        <v>2</v>
      </c>
      <c r="F22" s="4"/>
      <c r="G22" s="12"/>
      <c r="H22" s="8">
        <f t="shared" si="0"/>
        <v>0</v>
      </c>
    </row>
    <row r="23" spans="1:8" ht="21" customHeight="1" x14ac:dyDescent="0.3">
      <c r="A23" s="20">
        <v>9</v>
      </c>
      <c r="B23" s="12" t="s">
        <v>65</v>
      </c>
      <c r="C23" s="12" t="s">
        <v>66</v>
      </c>
      <c r="D23" s="12" t="s">
        <v>6</v>
      </c>
      <c r="E23" s="12">
        <v>11</v>
      </c>
      <c r="F23" s="4"/>
      <c r="G23" s="12"/>
      <c r="H23" s="8">
        <f t="shared" si="0"/>
        <v>0</v>
      </c>
    </row>
    <row r="24" spans="1:8" ht="21" customHeight="1" x14ac:dyDescent="0.3">
      <c r="A24" s="20">
        <v>10</v>
      </c>
      <c r="B24" s="12" t="s">
        <v>49</v>
      </c>
      <c r="C24" s="12" t="s">
        <v>50</v>
      </c>
      <c r="D24" s="12" t="s">
        <v>6</v>
      </c>
      <c r="E24" s="12">
        <v>13</v>
      </c>
      <c r="F24" s="4"/>
      <c r="G24" s="12"/>
      <c r="H24" s="8">
        <f t="shared" si="0"/>
        <v>0</v>
      </c>
    </row>
    <row r="25" spans="1:8" ht="21" customHeight="1" x14ac:dyDescent="0.3">
      <c r="A25" s="20">
        <v>11</v>
      </c>
      <c r="B25" s="12" t="s">
        <v>54</v>
      </c>
      <c r="C25" s="12" t="s">
        <v>55</v>
      </c>
      <c r="D25" s="12" t="s">
        <v>6</v>
      </c>
      <c r="E25" s="12">
        <v>2</v>
      </c>
      <c r="F25" s="4"/>
      <c r="G25" s="12"/>
      <c r="H25" s="8">
        <f t="shared" si="0"/>
        <v>0</v>
      </c>
    </row>
    <row r="26" spans="1:8" ht="21" customHeight="1" x14ac:dyDescent="0.3">
      <c r="A26" s="20">
        <v>12</v>
      </c>
      <c r="B26" s="12" t="s">
        <v>67</v>
      </c>
      <c r="C26" s="12" t="s">
        <v>68</v>
      </c>
      <c r="D26" s="12" t="s">
        <v>6</v>
      </c>
      <c r="E26" s="12">
        <v>11</v>
      </c>
      <c r="F26" s="4"/>
      <c r="G26" s="12"/>
      <c r="H26" s="8">
        <f t="shared" si="0"/>
        <v>0</v>
      </c>
    </row>
    <row r="27" spans="1:8" ht="21" customHeight="1" x14ac:dyDescent="0.3">
      <c r="A27" s="20">
        <v>13</v>
      </c>
      <c r="B27" s="12" t="s">
        <v>47</v>
      </c>
      <c r="C27" s="12" t="s">
        <v>48</v>
      </c>
      <c r="D27" s="12" t="s">
        <v>6</v>
      </c>
      <c r="E27" s="12">
        <v>13</v>
      </c>
      <c r="F27" s="4"/>
      <c r="G27" s="12"/>
      <c r="H27" s="8">
        <f t="shared" si="0"/>
        <v>0</v>
      </c>
    </row>
    <row r="28" spans="1:8" ht="21" customHeight="1" x14ac:dyDescent="0.3">
      <c r="A28" s="20">
        <v>14</v>
      </c>
      <c r="B28" s="12" t="s">
        <v>35</v>
      </c>
      <c r="C28" s="12" t="s">
        <v>7</v>
      </c>
      <c r="D28" s="12" t="s">
        <v>5</v>
      </c>
      <c r="E28" s="12">
        <v>728.8</v>
      </c>
      <c r="F28" s="4"/>
      <c r="G28" s="12"/>
      <c r="H28" s="8">
        <f t="shared" si="0"/>
        <v>0</v>
      </c>
    </row>
    <row r="29" spans="1:8" ht="21" customHeight="1" x14ac:dyDescent="0.3">
      <c r="A29" s="20">
        <v>15</v>
      </c>
      <c r="B29" s="12" t="s">
        <v>46</v>
      </c>
      <c r="C29" s="12" t="s">
        <v>31</v>
      </c>
      <c r="D29" s="12" t="s">
        <v>5</v>
      </c>
      <c r="E29" s="12">
        <v>1319.4</v>
      </c>
      <c r="F29" s="4"/>
      <c r="G29" s="12"/>
      <c r="H29" s="8">
        <f t="shared" si="0"/>
        <v>0</v>
      </c>
    </row>
    <row r="30" spans="1:8" ht="21" customHeight="1" x14ac:dyDescent="0.3">
      <c r="A30" s="20">
        <v>16</v>
      </c>
      <c r="B30" s="12" t="s">
        <v>69</v>
      </c>
      <c r="C30" s="12" t="s">
        <v>70</v>
      </c>
      <c r="D30" s="12" t="s">
        <v>4</v>
      </c>
      <c r="E30" s="12">
        <v>142</v>
      </c>
      <c r="F30" s="4"/>
      <c r="G30" s="12"/>
      <c r="H30" s="8">
        <f t="shared" si="0"/>
        <v>0</v>
      </c>
    </row>
    <row r="31" spans="1:8" ht="21" customHeight="1" x14ac:dyDescent="0.3">
      <c r="A31" s="20">
        <v>17</v>
      </c>
      <c r="B31" s="12" t="s">
        <v>71</v>
      </c>
      <c r="C31" s="12" t="s">
        <v>72</v>
      </c>
      <c r="D31" s="12" t="s">
        <v>4</v>
      </c>
      <c r="E31" s="12">
        <v>24</v>
      </c>
      <c r="F31" s="4"/>
      <c r="G31" s="12"/>
      <c r="H31" s="8">
        <f t="shared" si="0"/>
        <v>0</v>
      </c>
    </row>
    <row r="32" spans="1:8" ht="21" customHeight="1" x14ac:dyDescent="0.3">
      <c r="A32" s="20">
        <v>18</v>
      </c>
      <c r="B32" s="12" t="s">
        <v>40</v>
      </c>
      <c r="C32" s="12" t="s">
        <v>41</v>
      </c>
      <c r="D32" s="12" t="s">
        <v>4</v>
      </c>
      <c r="E32" s="12">
        <v>17</v>
      </c>
      <c r="F32" s="4"/>
      <c r="G32" s="12"/>
      <c r="H32" s="8">
        <f t="shared" si="0"/>
        <v>0</v>
      </c>
    </row>
    <row r="33" spans="1:8" ht="21" customHeight="1" x14ac:dyDescent="0.3">
      <c r="A33" s="20">
        <v>19</v>
      </c>
      <c r="B33" s="12" t="s">
        <v>73</v>
      </c>
      <c r="C33" s="12" t="s">
        <v>74</v>
      </c>
      <c r="D33" s="12" t="s">
        <v>6</v>
      </c>
      <c r="E33" s="12">
        <v>1</v>
      </c>
      <c r="F33" s="4"/>
      <c r="G33" s="12"/>
      <c r="H33" s="8">
        <f t="shared" si="0"/>
        <v>0</v>
      </c>
    </row>
    <row r="34" spans="1:8" ht="21" customHeight="1" x14ac:dyDescent="0.3">
      <c r="A34" s="20">
        <v>20</v>
      </c>
      <c r="B34" s="12" t="s">
        <v>44</v>
      </c>
      <c r="C34" s="12" t="s">
        <v>45</v>
      </c>
      <c r="D34" s="12" t="s">
        <v>6</v>
      </c>
      <c r="E34" s="12">
        <v>8</v>
      </c>
      <c r="F34" s="4"/>
      <c r="G34" s="12"/>
      <c r="H34" s="8">
        <f t="shared" si="0"/>
        <v>0</v>
      </c>
    </row>
    <row r="35" spans="1:8" ht="21" customHeight="1" x14ac:dyDescent="0.3">
      <c r="A35" s="20">
        <v>21</v>
      </c>
      <c r="B35" s="12" t="s">
        <v>75</v>
      </c>
      <c r="C35" s="12" t="s">
        <v>76</v>
      </c>
      <c r="D35" s="12" t="s">
        <v>6</v>
      </c>
      <c r="E35" s="12">
        <v>70</v>
      </c>
      <c r="F35" s="4"/>
      <c r="G35" s="12"/>
      <c r="H35" s="8">
        <f t="shared" si="0"/>
        <v>0</v>
      </c>
    </row>
    <row r="36" spans="1:8" ht="21" customHeight="1" x14ac:dyDescent="0.3">
      <c r="A36" s="20">
        <v>22</v>
      </c>
      <c r="B36" s="12" t="s">
        <v>77</v>
      </c>
      <c r="C36" s="12" t="s">
        <v>78</v>
      </c>
      <c r="D36" s="12" t="s">
        <v>6</v>
      </c>
      <c r="E36" s="12">
        <v>7</v>
      </c>
      <c r="F36" s="4"/>
      <c r="G36" s="12"/>
      <c r="H36" s="8">
        <f t="shared" si="0"/>
        <v>0</v>
      </c>
    </row>
    <row r="37" spans="1:8" ht="21" customHeight="1" x14ac:dyDescent="0.3">
      <c r="A37" s="20">
        <v>23</v>
      </c>
      <c r="B37" s="12" t="s">
        <v>42</v>
      </c>
      <c r="C37" s="12" t="s">
        <v>43</v>
      </c>
      <c r="D37" s="12" t="s">
        <v>6</v>
      </c>
      <c r="E37" s="12">
        <v>2</v>
      </c>
      <c r="F37" s="4"/>
      <c r="G37" s="12"/>
      <c r="H37" s="8">
        <f t="shared" si="0"/>
        <v>0</v>
      </c>
    </row>
    <row r="38" spans="1:8" ht="21" customHeight="1" x14ac:dyDescent="0.3">
      <c r="A38" s="20">
        <v>24</v>
      </c>
      <c r="B38" s="12" t="s">
        <v>79</v>
      </c>
      <c r="C38" s="12" t="s">
        <v>80</v>
      </c>
      <c r="D38" s="12" t="s">
        <v>6</v>
      </c>
      <c r="E38" s="12">
        <v>4</v>
      </c>
      <c r="F38" s="4"/>
      <c r="G38" s="12"/>
      <c r="H38" s="8">
        <f t="shared" si="0"/>
        <v>0</v>
      </c>
    </row>
    <row r="39" spans="1:8" ht="21" customHeight="1" x14ac:dyDescent="0.3">
      <c r="A39" s="20">
        <v>25</v>
      </c>
      <c r="B39" s="12" t="s">
        <v>38</v>
      </c>
      <c r="C39" s="12" t="s">
        <v>39</v>
      </c>
      <c r="D39" s="12" t="s">
        <v>6</v>
      </c>
      <c r="E39" s="12">
        <v>33</v>
      </c>
      <c r="F39" s="4"/>
      <c r="G39" s="12"/>
      <c r="H39" s="8">
        <f t="shared" si="0"/>
        <v>0</v>
      </c>
    </row>
    <row r="40" spans="1:8" ht="21" customHeight="1" x14ac:dyDescent="0.3">
      <c r="A40" s="20">
        <v>26</v>
      </c>
      <c r="B40" s="12" t="s">
        <v>81</v>
      </c>
      <c r="C40" s="12" t="s">
        <v>82</v>
      </c>
      <c r="D40" s="12" t="s">
        <v>6</v>
      </c>
      <c r="E40" s="12">
        <v>5</v>
      </c>
      <c r="F40" s="4"/>
      <c r="G40" s="12"/>
      <c r="H40" s="8">
        <f t="shared" si="0"/>
        <v>0</v>
      </c>
    </row>
    <row r="41" spans="1:8" ht="21" customHeight="1" x14ac:dyDescent="0.3">
      <c r="A41" s="20">
        <v>27</v>
      </c>
      <c r="B41" s="12" t="s">
        <v>83</v>
      </c>
      <c r="C41" s="12" t="s">
        <v>84</v>
      </c>
      <c r="D41" s="12" t="s">
        <v>6</v>
      </c>
      <c r="E41" s="12">
        <v>1</v>
      </c>
      <c r="F41" s="4"/>
      <c r="G41" s="12"/>
      <c r="H41" s="8">
        <f t="shared" si="0"/>
        <v>0</v>
      </c>
    </row>
    <row r="42" spans="1:8" ht="21" customHeight="1" x14ac:dyDescent="0.3">
      <c r="A42" s="20">
        <v>28</v>
      </c>
      <c r="B42" s="12" t="s">
        <v>85</v>
      </c>
      <c r="C42" s="12" t="s">
        <v>86</v>
      </c>
      <c r="D42" s="12" t="s">
        <v>6</v>
      </c>
      <c r="E42" s="12">
        <v>5</v>
      </c>
      <c r="F42" s="4"/>
      <c r="G42" s="12"/>
      <c r="H42" s="8">
        <f t="shared" si="0"/>
        <v>0</v>
      </c>
    </row>
    <row r="43" spans="1:8" ht="21" customHeight="1" x14ac:dyDescent="0.3">
      <c r="A43" s="20">
        <v>29</v>
      </c>
      <c r="B43" s="12" t="s">
        <v>87</v>
      </c>
      <c r="C43" s="12" t="s">
        <v>88</v>
      </c>
      <c r="D43" s="12" t="s">
        <v>6</v>
      </c>
      <c r="E43" s="12">
        <v>3</v>
      </c>
      <c r="F43" s="19"/>
      <c r="G43" s="19"/>
      <c r="H43" s="8">
        <f t="shared" si="0"/>
        <v>0</v>
      </c>
    </row>
    <row r="44" spans="1:8" ht="21" customHeight="1" x14ac:dyDescent="0.3">
      <c r="A44" s="20">
        <v>30</v>
      </c>
      <c r="B44" s="12" t="s">
        <v>89</v>
      </c>
      <c r="C44" s="12" t="s">
        <v>90</v>
      </c>
      <c r="D44" s="12" t="s">
        <v>91</v>
      </c>
      <c r="E44" s="12">
        <v>4.5</v>
      </c>
      <c r="F44" s="19"/>
      <c r="G44" s="19"/>
      <c r="H44" s="8">
        <f t="shared" si="0"/>
        <v>0</v>
      </c>
    </row>
    <row r="45" spans="1:8" ht="21" customHeight="1" x14ac:dyDescent="0.3">
      <c r="A45" s="20">
        <v>31</v>
      </c>
      <c r="B45" s="12" t="s">
        <v>92</v>
      </c>
      <c r="C45" s="12" t="s">
        <v>93</v>
      </c>
      <c r="D45" s="12" t="s">
        <v>6</v>
      </c>
      <c r="E45" s="12">
        <v>2</v>
      </c>
      <c r="F45" s="19"/>
      <c r="G45" s="19"/>
      <c r="H45" s="8">
        <f t="shared" si="0"/>
        <v>0</v>
      </c>
    </row>
    <row r="46" spans="1:8" ht="16.5" customHeight="1" thickBot="1" x14ac:dyDescent="0.35">
      <c r="A46" s="21" t="s">
        <v>32</v>
      </c>
      <c r="B46" s="22"/>
      <c r="C46" s="22"/>
      <c r="D46" s="22"/>
      <c r="E46" s="22"/>
      <c r="F46" s="22"/>
      <c r="G46" s="23"/>
      <c r="H46" s="11">
        <f>SUM(H15:H45)</f>
        <v>0</v>
      </c>
    </row>
    <row r="47" spans="1:8" ht="16.5" customHeight="1" x14ac:dyDescent="0.3">
      <c r="A47" s="9"/>
      <c r="B47" s="9"/>
      <c r="C47" s="15"/>
      <c r="D47" s="9"/>
      <c r="E47" s="9"/>
      <c r="F47" s="9"/>
      <c r="G47" s="9"/>
      <c r="H47" s="10"/>
    </row>
    <row r="48" spans="1:8" ht="16.5" customHeight="1" x14ac:dyDescent="0.3">
      <c r="B48" s="3" t="s">
        <v>24</v>
      </c>
      <c r="C48" s="16" t="s">
        <v>16</v>
      </c>
    </row>
    <row r="49" spans="3:3" ht="14.4" x14ac:dyDescent="0.3">
      <c r="C49" s="17"/>
    </row>
    <row r="50" spans="3:3" ht="14.4" x14ac:dyDescent="0.3">
      <c r="C50" s="17" t="s">
        <v>8</v>
      </c>
    </row>
    <row r="51" spans="3:3" ht="14.4" x14ac:dyDescent="0.3">
      <c r="C51" s="17" t="s">
        <v>9</v>
      </c>
    </row>
    <row r="52" spans="3:3" ht="14.4" x14ac:dyDescent="0.3">
      <c r="C52" s="17" t="s">
        <v>10</v>
      </c>
    </row>
    <row r="53" spans="3:3" ht="14.4" x14ac:dyDescent="0.3">
      <c r="C53" s="17" t="s">
        <v>11</v>
      </c>
    </row>
    <row r="54" spans="3:3" ht="14.4" x14ac:dyDescent="0.3">
      <c r="C54" s="17" t="s">
        <v>12</v>
      </c>
    </row>
    <row r="55" spans="3:3" ht="28.8" x14ac:dyDescent="0.3">
      <c r="C55" s="17" t="s">
        <v>13</v>
      </c>
    </row>
    <row r="56" spans="3:3" ht="43.2" x14ac:dyDescent="0.3">
      <c r="C56" s="17" t="s">
        <v>14</v>
      </c>
    </row>
    <row r="57" spans="3:3" ht="28.8" x14ac:dyDescent="0.3">
      <c r="C57" s="17" t="s">
        <v>15</v>
      </c>
    </row>
    <row r="58" spans="3:3" ht="14.4" x14ac:dyDescent="0.3">
      <c r="C58" s="17" t="s">
        <v>25</v>
      </c>
    </row>
  </sheetData>
  <autoFilter ref="A14:H14" xr:uid="{00000000-0001-0000-0000-000000000000}"/>
  <mergeCells count="10">
    <mergeCell ref="A46:G46"/>
    <mergeCell ref="A10:H10"/>
    <mergeCell ref="A7:H8"/>
    <mergeCell ref="D1:G1"/>
    <mergeCell ref="D2:G2"/>
    <mergeCell ref="D3:G3"/>
    <mergeCell ref="D4:G4"/>
    <mergeCell ref="D5:G5"/>
    <mergeCell ref="B1:B5"/>
    <mergeCell ref="B12:C12"/>
  </mergeCells>
  <hyperlinks>
    <hyperlink ref="D4" r:id="rId1" xr:uid="{BF9B7CB6-ECE3-42B5-8E13-EA50D66D2115}"/>
  </hyperlinks>
  <pageMargins left="0.7" right="0.7" top="0.75" bottom="0.75" header="0.3" footer="0.3"/>
  <pageSetup fitToWidth="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Dragoslavele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BORCOS</dc:creator>
  <cp:lastModifiedBy>Ioan Ciobotaru</cp:lastModifiedBy>
  <dcterms:created xsi:type="dcterms:W3CDTF">2026-04-22T12:15:20Z</dcterms:created>
  <dcterms:modified xsi:type="dcterms:W3CDTF">2026-08-25T14:39:09Z</dcterms:modified>
</cp:coreProperties>
</file>